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4" i="1" l="1"/>
  <c r="Y24" i="1"/>
  <c r="Z23" i="1"/>
  <c r="Y23" i="1"/>
  <c r="AC4" i="1"/>
  <c r="AC3" i="1"/>
  <c r="AB4" i="1"/>
  <c r="AB3" i="1"/>
  <c r="AA26" i="1"/>
  <c r="Z26" i="1"/>
  <c r="Y26" i="1"/>
  <c r="AA24" i="1"/>
  <c r="AA23" i="1"/>
  <c r="Z17" i="1"/>
  <c r="Y17" i="1"/>
  <c r="Z16" i="1"/>
  <c r="Y16" i="1"/>
  <c r="AA16" i="1"/>
  <c r="AA17" i="1"/>
  <c r="AA19" i="1"/>
  <c r="Z19" i="1"/>
  <c r="Y19" i="1"/>
</calcChain>
</file>

<file path=xl/sharedStrings.xml><?xml version="1.0" encoding="utf-8"?>
<sst xmlns="http://schemas.openxmlformats.org/spreadsheetml/2006/main" count="75" uniqueCount="54">
  <si>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</si>
  <si>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</si>
  <si>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</si>
  <si>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</si>
  <si>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</si>
  <si>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</si>
  <si>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</si>
  <si>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</si>
  <si>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</si>
  <si>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</si>
  <si>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</si>
  <si>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</si>
  <si>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</si>
  <si>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Tillage practices of a clay loam soil affect soil aggregation and associated C and P concentrations</t>
  </si>
  <si>
    <t xml:space="preserve">Messiga A J; Ziadi N ; Angers D A; Morel C ; Parent L E; </t>
  </si>
  <si>
    <t>Geoderma</t>
  </si>
  <si>
    <t>225-231</t>
  </si>
  <si>
    <t>Noura.Ziadi@agr.gc.ca</t>
  </si>
  <si>
    <t>Canada</t>
  </si>
  <si>
    <t>L'Acadie Research Station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</si>
  <si>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</si>
  <si>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</si>
  <si>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</si>
  <si>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</si>
  <si>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</si>
  <si>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mouldboard plow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</si>
  <si>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</si>
  <si>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</si>
  <si>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</si>
  <si>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</si>
  <si>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</si>
  <si>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measured</t>
  </si>
  <si>
    <t>standard deviations in Figure 2</t>
  </si>
  <si>
    <t>SD</t>
  </si>
  <si>
    <t>Very shallow for tillage study</t>
  </si>
  <si>
    <t>Table 1</t>
  </si>
  <si>
    <t>Table 1. General soils (0–5 cm) properties.</t>
  </si>
  <si>
    <t>TC (g/kg)</t>
  </si>
  <si>
    <t>MP</t>
  </si>
  <si>
    <t>NT</t>
  </si>
  <si>
    <t>mean</t>
  </si>
  <si>
    <t>Bulk density (g/cm3)</t>
  </si>
  <si>
    <t>pHwater</t>
  </si>
  <si>
    <t xml:space="preserve">The MP treatment consisted of one MP operation in the fall after harvest to a depth of 20 cm, followed by disking and harrowing to 10 cm each spring before seeding. For the NT treatment, plots were previously ridge-tilled from 1992 to 1997 and flat direct-seeded from 1998 onward. For direct seeding, crop residue was left on the ground after harvest. Fertilizers were band-applied (5 cm from the seeding row) to only the corn phase of the rotation using a disk opener (3–4 cm deep). The P treatments were applied in a single application at planting as triple super phosphate (0-46-0). Nitrogen treatments were first bandapplied at seeding in additions of 0, 48, and 48 kg N ha–1 as urea, and with additions of 0, 32, and 112 kg N ha–1 side-dressed as ammonium nitrate, at approximately the eight-leaf stage. There were six rows in each sub-plot; corn was sown at 74Å~103 and soybean at 45Å~104 plants ha–1. Soybean seeds were inoculated with a commercial granular formulation of Bradyrhizobium japonicum. Herbicides were selected according to provincial recommendations; the regimen for each crop has been similar since 1992 (Légère et al., 2008). </t>
  </si>
  <si>
    <t>ES</t>
  </si>
  <si>
    <t>0-15</t>
  </si>
  <si>
    <t>n</t>
  </si>
  <si>
    <t>Depth correction</t>
  </si>
  <si>
    <t>NT-CT</t>
  </si>
  <si>
    <t>CT</t>
  </si>
  <si>
    <t>stock</t>
  </si>
  <si>
    <t>conc</t>
  </si>
  <si>
    <t>TC (Mg/ha)</t>
  </si>
  <si>
    <t>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</si>
</sst>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5" fillId="2" borderId="0" xfId="0" applyFont="1" applyFill="1"/>
    <xf numFmtId="0" fontId="0" fillId="0" borderId="0" xfId="0" applyAlignment="1">
      <alignment wrapText="1"/>
    </xf>
    <xf numFmtId="0" fontId="5" fillId="3" borderId="0" xfId="0" applyFont="1" applyFill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tabSelected="1" topLeftCell="N1" workbookViewId="0">
      <selection activeCell="W24" sqref="W24"/>
    </sheetView>
  </sheetViews>
  <sheetFormatPr baseColWidth="10" defaultColWidth="11" defaultRowHeight="15" x14ac:dyDescent="0"/>
  <sheetData>
    <row r="1" spans="1:2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9">
      <c r="A2" s="5">
        <v>10244332</v>
      </c>
      <c r="B2" s="6" t="s">
        <v>13</v>
      </c>
      <c r="C2" s="5" t="s">
        <v>14</v>
      </c>
      <c r="D2" s="5" t="s">
        <v>15</v>
      </c>
      <c r="E2" s="5">
        <v>2011</v>
      </c>
      <c r="F2" s="5">
        <v>164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45.319000000000003</v>
      </c>
      <c r="L2" s="8">
        <v>-73.352999999999994</v>
      </c>
      <c r="M2" s="5" t="s">
        <v>20</v>
      </c>
      <c r="N2" s="5" t="s">
        <v>24</v>
      </c>
      <c r="O2" s="5"/>
      <c r="P2" s="5" t="s">
        <v>25</v>
      </c>
      <c r="Q2" s="5" t="s">
        <v>35</v>
      </c>
      <c r="R2" s="5" t="s">
        <v>31</v>
      </c>
      <c r="S2" s="5" t="s">
        <v>32</v>
      </c>
      <c r="T2" s="5" t="s">
        <v>33</v>
      </c>
      <c r="U2" s="5" t="s">
        <v>34</v>
      </c>
      <c r="W2" s="5" t="s">
        <v>37</v>
      </c>
      <c r="X2" s="5" t="s">
        <v>40</v>
      </c>
      <c r="Y2" s="5" t="s">
        <v>33</v>
      </c>
      <c r="AA2" s="5" t="s">
        <v>52</v>
      </c>
      <c r="AB2" s="5" t="s">
        <v>40</v>
      </c>
      <c r="AC2" s="5" t="s">
        <v>33</v>
      </c>
    </row>
    <row r="3" spans="1:29">
      <c r="W3" t="s">
        <v>38</v>
      </c>
      <c r="X3">
        <v>22</v>
      </c>
      <c r="Y3">
        <v>1.3</v>
      </c>
      <c r="AA3" t="s">
        <v>38</v>
      </c>
      <c r="AB3">
        <f>X3*X7*5/10</f>
        <v>15.069999999999999</v>
      </c>
      <c r="AC3">
        <f>Y3*X7*5/10</f>
        <v>0.89050000000000007</v>
      </c>
    </row>
    <row r="4" spans="1:29">
      <c r="A4" s="11" t="s">
        <v>43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W4" t="s">
        <v>39</v>
      </c>
      <c r="X4">
        <v>26</v>
      </c>
      <c r="Y4">
        <v>1.4</v>
      </c>
      <c r="AA4" t="s">
        <v>39</v>
      </c>
      <c r="AB4">
        <f>X4*X8*5/10</f>
        <v>19.239999999999998</v>
      </c>
      <c r="AC4">
        <f>Y4*X8*5/10</f>
        <v>1.036</v>
      </c>
    </row>
    <row r="5" spans="1:29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29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W6" t="s">
        <v>41</v>
      </c>
      <c r="X6" t="s">
        <v>40</v>
      </c>
    </row>
    <row r="7" spans="1:2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W7" t="s">
        <v>38</v>
      </c>
      <c r="X7">
        <v>1.37</v>
      </c>
    </row>
    <row r="8" spans="1:2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W8" t="s">
        <v>39</v>
      </c>
      <c r="X8">
        <v>1.48</v>
      </c>
    </row>
    <row r="10" spans="1:29">
      <c r="W10" t="s">
        <v>42</v>
      </c>
    </row>
    <row r="11" spans="1:29">
      <c r="W11" t="s">
        <v>38</v>
      </c>
      <c r="X11">
        <v>6.3</v>
      </c>
    </row>
    <row r="12" spans="1:29">
      <c r="W12" t="s">
        <v>39</v>
      </c>
      <c r="X12">
        <v>6.5</v>
      </c>
    </row>
    <row r="14" spans="1:29">
      <c r="W14" t="s">
        <v>51</v>
      </c>
    </row>
    <row r="15" spans="1:29">
      <c r="W15" t="s">
        <v>44</v>
      </c>
      <c r="Y15" t="s">
        <v>39</v>
      </c>
      <c r="Z15" t="s">
        <v>49</v>
      </c>
      <c r="AA15" s="10" t="s">
        <v>48</v>
      </c>
    </row>
    <row r="16" spans="1:29">
      <c r="W16" t="s">
        <v>45</v>
      </c>
      <c r="X16" t="s">
        <v>40</v>
      </c>
      <c r="Y16">
        <f>X4</f>
        <v>26</v>
      </c>
      <c r="Z16">
        <f>X3</f>
        <v>22</v>
      </c>
      <c r="AA16" s="10">
        <f>Y16-Z16</f>
        <v>4</v>
      </c>
    </row>
    <row r="17" spans="23:27">
      <c r="X17" t="s">
        <v>33</v>
      </c>
      <c r="Y17">
        <f>Y4</f>
        <v>1.4</v>
      </c>
      <c r="Z17">
        <f>Y3</f>
        <v>1.3</v>
      </c>
      <c r="AA17" s="10">
        <f>SQRT((Y17^2+Z17^2)/2)</f>
        <v>1.3509256086106296</v>
      </c>
    </row>
    <row r="18" spans="23:27">
      <c r="X18" t="s">
        <v>46</v>
      </c>
      <c r="Y18">
        <v>4</v>
      </c>
      <c r="Z18">
        <v>4</v>
      </c>
      <c r="AA18" s="10">
        <v>8</v>
      </c>
    </row>
    <row r="19" spans="23:27">
      <c r="X19" t="s">
        <v>47</v>
      </c>
      <c r="Y19">
        <f>1/3</f>
        <v>0.33333333333333331</v>
      </c>
      <c r="Z19">
        <f>1/3</f>
        <v>0.33333333333333331</v>
      </c>
      <c r="AA19" s="10">
        <f>1/3</f>
        <v>0.33333333333333331</v>
      </c>
    </row>
    <row r="21" spans="23:27">
      <c r="W21" t="s">
        <v>50</v>
      </c>
    </row>
    <row r="22" spans="23:27">
      <c r="W22" t="s">
        <v>44</v>
      </c>
      <c r="Y22" t="s">
        <v>39</v>
      </c>
      <c r="Z22" t="s">
        <v>49</v>
      </c>
      <c r="AA22" s="12" t="s">
        <v>48</v>
      </c>
    </row>
    <row r="23" spans="23:27">
      <c r="W23" t="s">
        <v>53</v>
      </c>
      <c r="X23" t="s">
        <v>40</v>
      </c>
      <c r="Y23">
        <f>AB4</f>
        <v>19.239999999999998</v>
      </c>
      <c r="Z23">
        <f>AB3</f>
        <v>15.069999999999999</v>
      </c>
      <c r="AA23" s="12">
        <f>Y23-Z23</f>
        <v>4.17</v>
      </c>
    </row>
    <row r="24" spans="23:27">
      <c r="X24" t="s">
        <v>33</v>
      </c>
      <c r="Y24">
        <f>AC4</f>
        <v>1.036</v>
      </c>
      <c r="Z24">
        <f>AC3</f>
        <v>0.89050000000000007</v>
      </c>
      <c r="AA24" s="12">
        <f>SQRT((Y24^2+Z24^2)/2)</f>
        <v>0.96599333589833847</v>
      </c>
    </row>
    <row r="25" spans="23:27">
      <c r="X25" t="s">
        <v>46</v>
      </c>
      <c r="Y25">
        <v>4</v>
      </c>
      <c r="Z25">
        <v>4</v>
      </c>
      <c r="AA25" s="12">
        <v>8</v>
      </c>
    </row>
    <row r="26" spans="23:27">
      <c r="X26" t="s">
        <v>47</v>
      </c>
      <c r="Y26">
        <f>1/3</f>
        <v>0.33333333333333331</v>
      </c>
      <c r="Z26">
        <f>1/3</f>
        <v>0.33333333333333331</v>
      </c>
      <c r="AA26" s="12">
        <f>1/3</f>
        <v>0.33333333333333331</v>
      </c>
    </row>
  </sheetData>
  <mergeCells count="1">
    <mergeCell ref="A4:S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2015-07-09T08:40:47Z</dcterms:created>
  <dcterms:modified xsi:type="dcterms:W3CDTF">2016-04-20T06:37:10Z</dcterms:modified>
</cp:coreProperties>
</file>